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\Dropbox\Neals EviEM folder\SOC SR4\Systematic Reviews\Tillage\Data Extraction\"/>
    </mc:Choice>
  </mc:AlternateContent>
  <bookViews>
    <workbookView xWindow="0" yWindow="0" windowWidth="25605" windowHeight="1606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S14" i="1" l="1"/>
  <c r="R14" i="1"/>
  <c r="T14" i="1"/>
  <c r="T13" i="1"/>
  <c r="R13" i="1"/>
  <c r="S13" i="1"/>
</calcChain>
</file>

<file path=xl/sharedStrings.xml><?xml version="1.0" encoding="utf-8"?>
<sst xmlns="http://schemas.openxmlformats.org/spreadsheetml/2006/main" count="87" uniqueCount="74">
  <si>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</si>
  <si>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</si>
  <si>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</si>
  <si>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</si>
  <si>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</si>
  <si>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</si>
  <si>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</si>
  <si>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</si>
  <si>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</si>
  <si>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</si>
  <si>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</si>
  <si>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</si>
  <si>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</si>
  <si>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Agroecosystem management effects on soil carbon and nitrogen</t>
  </si>
  <si>
    <t xml:space="preserve">Wood C W; Edwards J H; </t>
  </si>
  <si>
    <t>Agriculture, Ecosystems and Environment</t>
  </si>
  <si>
    <t>123-138</t>
  </si>
  <si>
    <t>USA</t>
  </si>
  <si>
    <t>Crossville, Alabama</t>
  </si>
  <si>
    <t>Cfa</t>
  </si>
  <si>
    <t>INTERVENTION (crop rotation / fertiliser / amendments / catch crop / tillage / multiple / farming system)</t>
  </si>
  <si>
    <t>NUMBER OF TREATMENTS</t>
  </si>
  <si>
    <t>WHICH TREATMENTS</t>
  </si>
  <si>
    <t>crop rotation / tillage</t>
  </si>
  <si>
    <t>2 x 3</t>
  </si>
  <si>
    <t>tillage: mouldboard plow / conservation tillage. crop rotation: continuous soybean-wheat cover / continuous corn-wheat cover / corn-wheat cover-soybean-wheat cover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</si>
  <si>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</si>
  <si>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</si>
  <si>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</si>
  <si>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</si>
  <si>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</si>
  <si>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2 (tillage) / Table 5 (crop rotation) / Table 6 (both, wihtout depth)</t>
  </si>
  <si>
    <t>not reported</t>
  </si>
  <si>
    <t>significant LSD in Table 2 (and 5 and 6)</t>
  </si>
  <si>
    <t>None (overall SD calculable)</t>
  </si>
  <si>
    <t>Seems OK</t>
  </si>
  <si>
    <t>Table 2. Soil organic C and N in October 1990 as affected by 10 years of tillage management at Crossville, AL</t>
  </si>
  <si>
    <t>Soil depth (cm)</t>
  </si>
  <si>
    <t>0-5</t>
  </si>
  <si>
    <t>5-10</t>
  </si>
  <si>
    <t>10-20</t>
  </si>
  <si>
    <t>Organic C (g/kg)</t>
  </si>
  <si>
    <t>LSD for comparison of two tillage means (averaged over all crop rotation treatments and soil depths).</t>
  </si>
  <si>
    <t>LSD for comparison of two soil depth means (averaged over all tillage and crop rotation treatments ).</t>
  </si>
  <si>
    <t>LSD for comparison of two tillage means (averaged over all crop rotation treatments) at the same
or different soil depths</t>
  </si>
  <si>
    <t>LSD for comparison of two soil depth means at the same level of tillage (averaged over aU crop
rotation treatments)</t>
  </si>
  <si>
    <t>PT (conventional plow tillage)</t>
  </si>
  <si>
    <t>CT (conservation tillage)</t>
  </si>
  <si>
    <t>Table 5. Soil organic C and N in October 1990 as affected by 10 years of crop rotation management at Crossviileo
AL</t>
  </si>
  <si>
    <t>SW (continuous soybean)</t>
  </si>
  <si>
    <t>CW (continuous corn)</t>
  </si>
  <si>
    <t>CWSW (alternate corn-soybean)</t>
  </si>
  <si>
    <t>wheat (W) was used as a winter cover crop in all crop rotations</t>
  </si>
  <si>
    <t>LSD for comparison of the crop rotation means (averaged over all tillage treatments and soil depths).</t>
  </si>
  <si>
    <t>LSD for comparison of two crop rotation means (averaged over all tillage treatments) at the same or different soil depths.</t>
  </si>
  <si>
    <t>LSD for comparison of two soil depth means at the same level of crop rotation (averaged over all tillage treatments).</t>
  </si>
  <si>
    <t>ns</t>
  </si>
  <si>
    <t>Table 6. Soil organic C and N in October 1990 as affected by I 0 years of tillage and crop rotation management at Crossville, AL</t>
  </si>
  <si>
    <t>LSD for comparison of two tillage means (averaged over all soil depths) at the same or different
levels of crop rotation.</t>
  </si>
  <si>
    <t>LSD for comparison of two crop rotation means (averaged over all soil depths) at the same or different levels of tillage.</t>
  </si>
  <si>
    <t>Rotations included continuous soybean-wheat cover (SW), continuous cornwheat cover (CW) and corn-wheat cover-soybean-wheat cover (CWSW). Wheat cover was added to the rotation schemes owing to its widespread use as an erosion control measure and as a winter forage for livestock in the southeastern US. Wheat cover in these rotations was killed or plowed under, depending on the tillage system employed, prior to grain fill.</t>
  </si>
  <si>
    <t>Tillage treatments included conventional plow tillage (moldboard plowing, to 20 cm, the wheat cover in the spring followed by incorporation of herbicide with a disk), and conservation tillage (planting in killed wheat residue with a double disk opener planter). In both plow tillage and conservation tillage, a once-over, shallow (to 10 cm) disking operation was used for wheat cover seedbed preparation each fall. This shallow disking operation resulted in minimal incorporation of summer crop (corn or soybean) residues.</t>
  </si>
  <si>
    <t>Bulk density not measured: Assuming a soil bulk density of 1.3 g/cm3</t>
  </si>
  <si>
    <t>Effect sizes</t>
  </si>
  <si>
    <t>Tillage</t>
  </si>
  <si>
    <t>0-15</t>
  </si>
  <si>
    <t>mean</t>
  </si>
  <si>
    <t>SD</t>
  </si>
  <si>
    <t>n</t>
  </si>
  <si>
    <t>Depth correction</t>
  </si>
  <si>
    <t>CT</t>
  </si>
  <si>
    <t>RT</t>
  </si>
  <si>
    <t>RT-CT</t>
  </si>
  <si>
    <t>t (6 df)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</si>
</sst>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2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16" fontId="0" fillId="0" borderId="0" xfId="0" quotePrefix="1" applyNumberFormat="1"/>
    <xf numFmtId="17" fontId="0" fillId="0" borderId="0" xfId="0" quotePrefix="1" applyNumberFormat="1"/>
    <xf numFmtId="0" fontId="6" fillId="0" borderId="0" xfId="0" applyFont="1"/>
    <xf numFmtId="0" fontId="0" fillId="2" borderId="0" xfId="0" applyFill="1"/>
    <xf numFmtId="0" fontId="5" fillId="2" borderId="0" xfId="0" applyFont="1" applyFill="1"/>
    <xf numFmtId="0" fontId="7" fillId="0" borderId="0" xfId="0" applyFont="1"/>
    <xf numFmtId="0" fontId="0" fillId="0" borderId="0" xfId="0" applyAlignment="1">
      <alignment wrapText="1"/>
    </xf>
  </cellXfs>
  <cellStyles count="2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tabSelected="1" topLeftCell="N1" zoomScale="85" zoomScaleNormal="85" workbookViewId="0">
      <selection activeCell="R12" sqref="R12:T16"/>
    </sheetView>
  </sheetViews>
  <sheetFormatPr defaultColWidth="11" defaultRowHeight="15.75" x14ac:dyDescent="0.25"/>
  <sheetData>
    <row r="1" spans="1:26" s="5" customFormat="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20</v>
      </c>
      <c r="O1" s="1" t="s">
        <v>21</v>
      </c>
      <c r="P1" s="1" t="s">
        <v>22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W1" s="10" t="s">
        <v>36</v>
      </c>
    </row>
    <row r="2" spans="1:26" s="5" customFormat="1" x14ac:dyDescent="0.25">
      <c r="A2" s="6">
        <v>10244792</v>
      </c>
      <c r="B2" s="7" t="s">
        <v>13</v>
      </c>
      <c r="C2" s="6" t="s">
        <v>14</v>
      </c>
      <c r="D2" s="6" t="s">
        <v>15</v>
      </c>
      <c r="E2" s="6">
        <v>1992</v>
      </c>
      <c r="F2" s="6">
        <v>39</v>
      </c>
      <c r="G2" s="8" t="s">
        <v>16</v>
      </c>
      <c r="H2" s="6"/>
      <c r="I2" s="6" t="s">
        <v>17</v>
      </c>
      <c r="J2" s="6" t="s">
        <v>18</v>
      </c>
      <c r="K2" s="9">
        <v>34.299999999999997</v>
      </c>
      <c r="L2" s="9">
        <v>-86.016666666666595</v>
      </c>
      <c r="M2" s="6" t="s">
        <v>19</v>
      </c>
      <c r="N2" s="6" t="s">
        <v>23</v>
      </c>
      <c r="O2" s="6" t="s">
        <v>24</v>
      </c>
      <c r="P2" s="6" t="s">
        <v>25</v>
      </c>
      <c r="Q2" s="6" t="s">
        <v>31</v>
      </c>
      <c r="R2" s="6" t="s">
        <v>32</v>
      </c>
      <c r="S2" s="6" t="s">
        <v>33</v>
      </c>
      <c r="T2" s="6" t="s">
        <v>34</v>
      </c>
      <c r="U2" s="6" t="s">
        <v>35</v>
      </c>
      <c r="W2" s="6" t="s">
        <v>41</v>
      </c>
    </row>
    <row r="3" spans="1:26" x14ac:dyDescent="0.25">
      <c r="W3" t="s">
        <v>37</v>
      </c>
      <c r="X3" t="s">
        <v>46</v>
      </c>
      <c r="Y3" t="s">
        <v>47</v>
      </c>
    </row>
    <row r="4" spans="1:26" x14ac:dyDescent="0.25">
      <c r="A4" s="17" t="s">
        <v>60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W4" t="s">
        <v>38</v>
      </c>
      <c r="X4">
        <v>6</v>
      </c>
      <c r="Y4">
        <v>10.6</v>
      </c>
    </row>
    <row r="5" spans="1:26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W5" s="11" t="s">
        <v>39</v>
      </c>
      <c r="X5">
        <v>5.9</v>
      </c>
      <c r="Y5">
        <v>9.5</v>
      </c>
    </row>
    <row r="6" spans="1:26" x14ac:dyDescent="0.25">
      <c r="W6" s="12" t="s">
        <v>40</v>
      </c>
      <c r="X6">
        <v>5.6</v>
      </c>
      <c r="Y6">
        <v>5.7</v>
      </c>
    </row>
    <row r="7" spans="1:26" x14ac:dyDescent="0.25">
      <c r="A7" s="17" t="s">
        <v>61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W7">
        <v>1.5</v>
      </c>
      <c r="X7" t="s">
        <v>42</v>
      </c>
    </row>
    <row r="8" spans="1:26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W8">
        <v>0.3</v>
      </c>
      <c r="X8" t="s">
        <v>43</v>
      </c>
    </row>
    <row r="9" spans="1:26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W9">
        <v>1</v>
      </c>
      <c r="X9" s="5" t="s">
        <v>44</v>
      </c>
    </row>
    <row r="10" spans="1:26" x14ac:dyDescent="0.25">
      <c r="W10">
        <v>0.4</v>
      </c>
      <c r="X10" s="5" t="s">
        <v>45</v>
      </c>
    </row>
    <row r="11" spans="1:26" x14ac:dyDescent="0.25">
      <c r="P11" s="14" t="s">
        <v>63</v>
      </c>
      <c r="Q11" s="14"/>
      <c r="R11" s="14"/>
      <c r="S11" s="14"/>
      <c r="T11" s="14"/>
      <c r="W11" s="13" t="s">
        <v>73</v>
      </c>
      <c r="X11" s="16">
        <v>2.4469118500000002</v>
      </c>
    </row>
    <row r="12" spans="1:26" x14ac:dyDescent="0.25">
      <c r="P12" s="14" t="s">
        <v>64</v>
      </c>
      <c r="Q12" s="14"/>
      <c r="R12" s="14" t="s">
        <v>71</v>
      </c>
      <c r="S12" s="14" t="s">
        <v>70</v>
      </c>
      <c r="T12" s="15" t="s">
        <v>72</v>
      </c>
    </row>
    <row r="13" spans="1:26" x14ac:dyDescent="0.25">
      <c r="P13" s="14" t="s">
        <v>65</v>
      </c>
      <c r="Q13" s="14" t="s">
        <v>66</v>
      </c>
      <c r="R13" s="14">
        <f>(Y4*5+Y5*5+Y6*10)/20</f>
        <v>7.875</v>
      </c>
      <c r="S13" s="14">
        <f>(X4*5+X5*5+X6*10)/20</f>
        <v>5.7750000000000004</v>
      </c>
      <c r="T13" s="15">
        <f>R13-S13</f>
        <v>2.0999999999999996</v>
      </c>
      <c r="W13" s="5" t="s">
        <v>48</v>
      </c>
    </row>
    <row r="14" spans="1:26" x14ac:dyDescent="0.25">
      <c r="P14" s="14"/>
      <c r="Q14" s="14" t="s">
        <v>67</v>
      </c>
      <c r="R14" s="14">
        <f>S14</f>
        <v>0.86693778672886901</v>
      </c>
      <c r="S14" s="14">
        <f>SQRT((W7/X11)^2/(1/4+1/4))</f>
        <v>0.86693778672886901</v>
      </c>
      <c r="T14" s="15">
        <f>R14</f>
        <v>0.86693778672886901</v>
      </c>
      <c r="W14" s="6" t="s">
        <v>41</v>
      </c>
    </row>
    <row r="15" spans="1:26" x14ac:dyDescent="0.25">
      <c r="P15" s="14"/>
      <c r="Q15" s="14" t="s">
        <v>68</v>
      </c>
      <c r="R15" s="14">
        <v>4</v>
      </c>
      <c r="S15" s="14">
        <v>4</v>
      </c>
      <c r="T15" s="15">
        <v>8</v>
      </c>
      <c r="W15" t="s">
        <v>37</v>
      </c>
      <c r="X15" t="s">
        <v>49</v>
      </c>
      <c r="Y15" t="s">
        <v>50</v>
      </c>
      <c r="Z15" t="s">
        <v>51</v>
      </c>
    </row>
    <row r="16" spans="1:26" x14ac:dyDescent="0.25">
      <c r="P16" s="14"/>
      <c r="Q16" s="14" t="s">
        <v>69</v>
      </c>
      <c r="R16" s="14">
        <v>1</v>
      </c>
      <c r="S16" s="14">
        <v>1</v>
      </c>
      <c r="T16" s="15">
        <v>1</v>
      </c>
      <c r="W16" t="s">
        <v>38</v>
      </c>
      <c r="X16">
        <v>7.5</v>
      </c>
      <c r="Y16">
        <v>9.1</v>
      </c>
      <c r="Z16">
        <v>8.3000000000000007</v>
      </c>
    </row>
    <row r="17" spans="23:26" x14ac:dyDescent="0.25">
      <c r="W17" s="11" t="s">
        <v>39</v>
      </c>
      <c r="X17">
        <v>7.2</v>
      </c>
      <c r="Y17">
        <v>8.4</v>
      </c>
      <c r="Z17">
        <v>7.6</v>
      </c>
    </row>
    <row r="18" spans="23:26" x14ac:dyDescent="0.25">
      <c r="W18" s="12" t="s">
        <v>40</v>
      </c>
      <c r="X18">
        <v>5.8</v>
      </c>
      <c r="Y18">
        <v>6.1</v>
      </c>
      <c r="Z18">
        <v>5.0999999999999996</v>
      </c>
    </row>
    <row r="19" spans="23:26" x14ac:dyDescent="0.25">
      <c r="W19" t="s">
        <v>56</v>
      </c>
      <c r="X19" t="s">
        <v>53</v>
      </c>
    </row>
    <row r="20" spans="23:26" x14ac:dyDescent="0.25">
      <c r="W20">
        <v>1.3</v>
      </c>
      <c r="X20" t="s">
        <v>54</v>
      </c>
    </row>
    <row r="21" spans="23:26" x14ac:dyDescent="0.25">
      <c r="W21">
        <v>0.5</v>
      </c>
      <c r="X21" t="s">
        <v>55</v>
      </c>
    </row>
    <row r="22" spans="23:26" x14ac:dyDescent="0.25">
      <c r="W22" t="s">
        <v>52</v>
      </c>
    </row>
    <row r="25" spans="23:26" x14ac:dyDescent="0.25">
      <c r="W25" t="s">
        <v>57</v>
      </c>
    </row>
    <row r="26" spans="23:26" x14ac:dyDescent="0.25">
      <c r="W26" s="6" t="s">
        <v>41</v>
      </c>
    </row>
    <row r="27" spans="23:26" x14ac:dyDescent="0.25">
      <c r="X27" t="s">
        <v>46</v>
      </c>
      <c r="Y27" t="s">
        <v>47</v>
      </c>
    </row>
    <row r="28" spans="23:26" x14ac:dyDescent="0.25">
      <c r="W28" t="s">
        <v>49</v>
      </c>
      <c r="X28">
        <v>5.7</v>
      </c>
      <c r="Y28">
        <v>8</v>
      </c>
    </row>
    <row r="29" spans="23:26" x14ac:dyDescent="0.25">
      <c r="W29" t="s">
        <v>50</v>
      </c>
      <c r="X29">
        <v>6.1</v>
      </c>
      <c r="Y29">
        <v>9.6</v>
      </c>
    </row>
    <row r="30" spans="23:26" x14ac:dyDescent="0.25">
      <c r="W30" t="s">
        <v>51</v>
      </c>
      <c r="X30">
        <v>5.6</v>
      </c>
      <c r="Y30">
        <v>8.4</v>
      </c>
    </row>
    <row r="31" spans="23:26" x14ac:dyDescent="0.25">
      <c r="W31" t="s">
        <v>56</v>
      </c>
      <c r="X31" s="5" t="s">
        <v>58</v>
      </c>
    </row>
    <row r="32" spans="23:26" x14ac:dyDescent="0.25">
      <c r="W32" t="s">
        <v>56</v>
      </c>
      <c r="X32" t="s">
        <v>59</v>
      </c>
    </row>
    <row r="35" spans="23:23" x14ac:dyDescent="0.25">
      <c r="W35" t="s">
        <v>62</v>
      </c>
    </row>
  </sheetData>
  <mergeCells count="2">
    <mergeCell ref="A4:R5"/>
    <mergeCell ref="A7:R9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Haddaway Neal</cp:lastModifiedBy>
  <dcterms:created xsi:type="dcterms:W3CDTF">2015-06-16T06:07:40Z</dcterms:created>
  <dcterms:modified xsi:type="dcterms:W3CDTF">2016-03-14T08:13:22Z</dcterms:modified>
</cp:coreProperties>
</file>